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1_診斷評估表" sheetId="1" state="visible" r:id="rId1"/>
    <sheet xmlns:r="http://schemas.openxmlformats.org/officeDocument/2006/relationships" name="02_雷達分析與瓶頸診斷" sheetId="2" state="visible" r:id="rId2"/>
    <sheet xmlns:r="http://schemas.openxmlformats.org/officeDocument/2006/relationships" name="03_跨部門基準比較" sheetId="3" state="visible" r:id="rId3"/>
  </sheets>
  <definedNames/>
  <calcPr calcId="124519" fullCalcOnLoad="1"/>
</workbook>
</file>

<file path=xl/styles.xml><?xml version="1.0" encoding="utf-8"?>
<styleSheet xmlns="http://schemas.openxmlformats.org/spreadsheetml/2006/main">
  <numFmts count="2">
    <numFmt numFmtId="164" formatCode="0.0%"/>
    <numFmt numFmtId="165" formatCode="0.0"/>
  </numFmts>
  <fonts count="11">
    <font>
      <name val="Calibri"/>
      <family val="2"/>
      <color theme="1"/>
      <sz val="11"/>
      <scheme val="minor"/>
    </font>
    <font>
      <name val="Microsoft JhengHei"/>
      <b val="1"/>
      <color rgb="00FFFFFF"/>
      <sz val="16"/>
    </font>
    <font>
      <name val="Microsoft JhengHei"/>
      <i val="1"/>
      <color rgb="0064748B"/>
      <sz val="9"/>
    </font>
    <font>
      <name val="Microsoft JhengHei"/>
      <b val="1"/>
      <color rgb="00FFFFFF"/>
      <sz val="11"/>
    </font>
    <font>
      <name val="Microsoft JhengHei"/>
      <b val="1"/>
      <color rgb="00FFFFFF"/>
      <sz val="12"/>
    </font>
    <font>
      <name val="Microsoft JhengHei"/>
      <b val="1"/>
      <color rgb="000F172A"/>
      <sz val="11"/>
    </font>
    <font>
      <name val="Microsoft JhengHei"/>
      <color rgb="001E293B"/>
      <sz val="10"/>
    </font>
    <font>
      <name val="Microsoft JhengHei"/>
      <b val="1"/>
      <color rgb="000F172A"/>
      <sz val="10"/>
    </font>
    <font>
      <name val="Microsoft JhengHei"/>
      <b val="1"/>
      <color rgb="000A0E17"/>
      <sz val="14"/>
    </font>
    <font>
      <name val="Microsoft JhengHei"/>
      <b val="1"/>
      <color rgb="000284C7"/>
      <sz val="20"/>
    </font>
    <font>
      <name val="Microsoft JhengHei"/>
      <b val="1"/>
      <color rgb="00FFB300"/>
      <sz val="11"/>
    </font>
  </fonts>
  <fills count="10">
    <fill>
      <patternFill/>
    </fill>
    <fill>
      <patternFill patternType="gray125"/>
    </fill>
    <fill>
      <patternFill patternType="solid">
        <fgColor rgb="000A0E17"/>
        <bgColor rgb="000A0E17"/>
      </patternFill>
    </fill>
    <fill>
      <patternFill patternType="solid">
        <fgColor rgb="001E293B"/>
        <bgColor rgb="001E293B"/>
      </patternFill>
    </fill>
    <fill>
      <patternFill patternType="solid">
        <fgColor rgb="000284C7"/>
        <bgColor rgb="000284C7"/>
      </patternFill>
    </fill>
    <fill>
      <patternFill patternType="solid">
        <fgColor rgb="00E0F2FE"/>
        <bgColor rgb="00E0F2FE"/>
      </patternFill>
    </fill>
    <fill>
      <patternFill patternType="solid">
        <fgColor rgb="00F8FAFC"/>
        <bgColor rgb="00F8FAFC"/>
      </patternFill>
    </fill>
    <fill>
      <patternFill patternType="solid">
        <fgColor rgb="00D97706"/>
        <bgColor rgb="00D97706"/>
      </patternFill>
    </fill>
    <fill>
      <patternFill patternType="solid">
        <fgColor rgb="00EA580C"/>
        <bgColor rgb="00EA580C"/>
      </patternFill>
    </fill>
    <fill>
      <patternFill patternType="solid">
        <fgColor rgb="00F1F5F9"/>
        <bgColor rgb="00F1F5F9"/>
      </patternFill>
    </fill>
  </fills>
  <borders count="2">
    <border>
      <left/>
      <right/>
      <top/>
      <bottom/>
      <diagonal/>
    </border>
    <border>
      <left style="thin">
        <color rgb="00CBD5E1"/>
      </left>
      <right style="thin">
        <color rgb="00CBD5E1"/>
      </right>
      <top style="thin">
        <color rgb="00CBD5E1"/>
      </top>
      <bottom style="thin">
        <color rgb="00CBD5E1"/>
      </bottom>
    </border>
  </borders>
  <cellStyleXfs count="1">
    <xf numFmtId="0" fontId="0" fillId="0" borderId="0"/>
  </cellStyleXfs>
  <cellXfs count="27">
    <xf numFmtId="0" fontId="0" fillId="0" borderId="0" pivotButton="0" quotePrefix="0" xfId="0"/>
    <xf numFmtId="0" fontId="1" fillId="2" borderId="0" applyAlignment="1" pivotButton="0" quotePrefix="0" xfId="0">
      <alignment horizontal="center" vertical="center" wrapText="1"/>
    </xf>
    <xf numFmtId="0" fontId="2" fillId="0" borderId="0" applyAlignment="1" pivotButton="0" quotePrefix="0" xfId="0">
      <alignment horizontal="center" vertical="center" wrapText="1"/>
    </xf>
    <xf numFmtId="0" fontId="3" fillId="3" borderId="1" applyAlignment="1" pivotButton="0" quotePrefix="0" xfId="0">
      <alignment horizontal="center" vertical="center" wrapText="1"/>
    </xf>
    <xf numFmtId="0" fontId="4" fillId="4" borderId="0" applyAlignment="1" pivotButton="0" quotePrefix="0" xfId="0">
      <alignment horizontal="left" vertical="center" wrapText="1"/>
    </xf>
    <xf numFmtId="0" fontId="7" fillId="0" borderId="1" applyAlignment="1" pivotButton="0" quotePrefix="0" xfId="0">
      <alignment horizontal="center" vertical="center" wrapText="1"/>
    </xf>
    <xf numFmtId="0" fontId="7" fillId="0" borderId="1" applyAlignment="1" pivotButton="0" quotePrefix="0" xfId="0">
      <alignment horizontal="left" vertical="center" wrapText="1"/>
    </xf>
    <xf numFmtId="0" fontId="6" fillId="0" borderId="1" applyAlignment="1" pivotButton="0" quotePrefix="0" xfId="0">
      <alignment horizontal="left" vertical="center" wrapText="1"/>
    </xf>
    <xf numFmtId="0" fontId="5" fillId="5" borderId="1" applyAlignment="1" pivotButton="0" quotePrefix="0" xfId="0">
      <alignment horizontal="center" vertical="center" wrapText="1"/>
    </xf>
    <xf numFmtId="0" fontId="6" fillId="0" borderId="1" applyAlignment="1" pivotButton="0" quotePrefix="0" xfId="0">
      <alignment horizontal="center" vertical="center" wrapText="1"/>
    </xf>
    <xf numFmtId="0" fontId="7" fillId="6" borderId="1" applyAlignment="1" pivotButton="0" quotePrefix="0" xfId="0">
      <alignment horizontal="center" vertical="center" wrapText="1"/>
    </xf>
    <xf numFmtId="0" fontId="7" fillId="6" borderId="1" applyAlignment="1" pivotButton="0" quotePrefix="0" xfId="0">
      <alignment horizontal="left" vertical="center" wrapText="1"/>
    </xf>
    <xf numFmtId="0" fontId="6" fillId="6" borderId="1" applyAlignment="1" pivotButton="0" quotePrefix="0" xfId="0">
      <alignment horizontal="left" vertical="center" wrapText="1"/>
    </xf>
    <xf numFmtId="0" fontId="6" fillId="6" borderId="1" applyAlignment="1" pivotButton="0" quotePrefix="0" xfId="0">
      <alignment horizontal="center" vertical="center" wrapText="1"/>
    </xf>
    <xf numFmtId="0" fontId="4" fillId="7" borderId="0" applyAlignment="1" pivotButton="0" quotePrefix="0" xfId="0">
      <alignment horizontal="left" vertical="center" wrapText="1"/>
    </xf>
    <xf numFmtId="0" fontId="4" fillId="8" borderId="0" applyAlignment="1" pivotButton="0" quotePrefix="0" xfId="0">
      <alignment horizontal="left" vertical="center" wrapText="1"/>
    </xf>
    <xf numFmtId="0" fontId="8" fillId="9" borderId="0" applyAlignment="1" pivotButton="0" quotePrefix="0" xfId="0">
      <alignment horizontal="center" vertical="center" wrapText="1"/>
    </xf>
    <xf numFmtId="0" fontId="9" fillId="9" borderId="0" applyAlignment="1" pivotButton="0" quotePrefix="0" xfId="0">
      <alignment horizontal="center" vertical="center" wrapText="1"/>
    </xf>
    <xf numFmtId="0" fontId="3" fillId="2" borderId="0" applyAlignment="1" pivotButton="0" quotePrefix="0" xfId="0">
      <alignment horizontal="center" vertical="center" wrapText="1"/>
    </xf>
    <xf numFmtId="0" fontId="10" fillId="2" borderId="0" applyAlignment="1" pivotButton="0" quotePrefix="0" xfId="0">
      <alignment horizontal="center" vertical="center" wrapText="1"/>
    </xf>
    <xf numFmtId="0" fontId="3" fillId="3" borderId="0" applyAlignment="1" pivotButton="0" quotePrefix="0" xfId="0">
      <alignment horizontal="center" vertical="center" wrapText="1"/>
    </xf>
    <xf numFmtId="164" fontId="7" fillId="0" borderId="1" applyAlignment="1" pivotButton="0" quotePrefix="0" xfId="0">
      <alignment horizontal="center" vertical="center" wrapText="1"/>
    </xf>
    <xf numFmtId="0" fontId="7" fillId="9" borderId="1" pivotButton="0" quotePrefix="0" xfId="0"/>
    <xf numFmtId="0" fontId="7" fillId="9" borderId="1" applyAlignment="1" pivotButton="0" quotePrefix="0" xfId="0">
      <alignment horizontal="center" vertical="center" wrapText="1"/>
    </xf>
    <xf numFmtId="164" fontId="7" fillId="9" borderId="1" applyAlignment="1" pivotButton="0" quotePrefix="0" xfId="0">
      <alignment horizontal="center" vertical="center" wrapText="1"/>
    </xf>
    <xf numFmtId="165" fontId="7" fillId="0" borderId="1" applyAlignment="1" pivotButton="0" quotePrefix="0" xfId="0">
      <alignment horizontal="center" vertical="center" wrapText="1"/>
    </xf>
    <xf numFmtId="165" fontId="7" fillId="9" borderId="1"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harts/chart1.xml><?xml version="1.0" encoding="utf-8"?>
<chartSpace xmlns="http://schemas.openxmlformats.org/drawingml/2006/chart">
  <style val="26"/>
  <chart>
    <title>
      <tx>
        <rich>
          <a:bodyPr xmlns:a="http://schemas.openxmlformats.org/drawingml/2006/main"/>
          <a:p xmlns:a="http://schemas.openxmlformats.org/drawingml/2006/main">
            <a:pPr>
              <a:defRPr/>
            </a:pPr>
            <a:r>
              <a:t>組織約束健康度雷達圖</a:t>
            </a:r>
          </a:p>
        </rich>
      </tx>
    </title>
    <plotArea>
      <radarChart>
        <radarStyle val="standard"/>
        <ser>
          <idx val="0"/>
          <order val="0"/>
          <tx>
            <strRef>
              <f>'02_雷達分析與瓶頸診斷'!B4</f>
            </strRef>
          </tx>
          <spPr>
            <a:ln xmlns:a="http://schemas.openxmlformats.org/drawingml/2006/main">
              <a:prstDash val="solid"/>
            </a:ln>
          </spPr>
          <marker>
            <symbol val="none"/>
            <spPr>
              <a:ln xmlns:a="http://schemas.openxmlformats.org/drawingml/2006/main">
                <a:prstDash val="solid"/>
              </a:ln>
            </spPr>
          </marker>
          <cat>
            <numRef>
              <f>'02_雷達分析與瓶頸診斷'!$A$5:$A$7</f>
            </numRef>
          </cat>
          <val>
            <numRef>
              <f>'02_雷達分析與瓶頸診斷'!$B$5:$B$7</f>
            </numRef>
          </val>
        </ser>
        <ser>
          <idx val="1"/>
          <order val="1"/>
          <tx>
            <strRef>
              <f>'02_雷達分析與瓶頸診斷'!C4</f>
            </strRef>
          </tx>
          <spPr>
            <a:ln xmlns:a="http://schemas.openxmlformats.org/drawingml/2006/main">
              <a:prstDash val="solid"/>
            </a:ln>
          </spPr>
          <marker>
            <symbol val="none"/>
            <spPr>
              <a:ln xmlns:a="http://schemas.openxmlformats.org/drawingml/2006/main">
                <a:prstDash val="solid"/>
              </a:ln>
            </spPr>
          </marker>
          <cat>
            <numRef>
              <f>'02_雷達分析與瓶頸診斷'!$A$5:$A$7</f>
            </numRef>
          </cat>
          <val>
            <numRef>
              <f>'02_雷達分析與瓶頸診斷'!$C$5:$C$7</f>
            </numRef>
          </val>
        </ser>
        <axId val="10"/>
        <axId val="100"/>
      </radarChart>
      <catAx>
        <axId val="10"/>
        <scaling>
          <orientation val="minMax"/>
        </scaling>
        <axPos val="l"/>
        <majorTickMark val="none"/>
        <minorTickMark val="none"/>
        <crossAx val="100"/>
        <lblOffset val="100"/>
      </catAx>
      <valAx>
        <axId val="100"/>
        <scaling>
          <orientation val="minMax"/>
        </scaling>
        <axPos val="l"/>
        <majorGridlines/>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oneCellAnchor>
    <from>
      <col>0</col>
      <colOff>0</colOff>
      <row>10</row>
      <rowOff>0</rowOff>
    </from>
    <ext cx="5760000" cy="36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H26"/>
  <sheetViews>
    <sheetView showGridLines="1" workbookViewId="0">
      <selection activeCell="A1" sqref="A1"/>
    </sheetView>
  </sheetViews>
  <sheetFormatPr baseColWidth="8" defaultRowHeight="15"/>
  <cols>
    <col width="8" customWidth="1" min="1" max="1"/>
    <col width="26" customWidth="1" min="2" max="2"/>
    <col width="46" customWidth="1" min="3" max="3"/>
    <col width="36" customWidth="1" min="4" max="4"/>
    <col width="36" customWidth="1" min="5" max="5"/>
    <col width="16" customWidth="1" min="6" max="6"/>
    <col width="10" customWidth="1" min="7" max="7"/>
    <col width="16" customWidth="1" min="8" max="8"/>
  </cols>
  <sheetData>
    <row r="1">
      <c r="A1" s="1" t="inlineStr">
        <is>
          <t>湧現動能 — 企業組織約束條件量化評估與診斷矩陣</t>
        </is>
      </c>
    </row>
    <row r="2"/>
    <row r="3">
      <c r="A3" s="2" t="inlineStr">
        <is>
          <t>計分標準：1分 = 高度僵化 / 機械式摩擦  |  3分 = 轉型過渡期  |  5分 = 高度適應 / 自然生態湧現</t>
        </is>
      </c>
    </row>
    <row r="4" ht="24" customHeight="1">
      <c r="A4" s="3" t="inlineStr">
        <is>
          <t>編號</t>
        </is>
      </c>
      <c r="B4" s="3" t="inlineStr">
        <is>
          <t>診斷構面</t>
        </is>
      </c>
      <c r="C4" s="3" t="inlineStr">
        <is>
          <t>核心診斷問題</t>
        </is>
      </c>
      <c r="D4" s="3" t="inlineStr">
        <is>
          <t>機械式陷阱 (1分特徵)</t>
        </is>
      </c>
      <c r="E4" s="3" t="inlineStr">
        <is>
          <t>生態型湧現 (5分特徵)</t>
        </is>
      </c>
      <c r="F4" s="3" t="inlineStr">
        <is>
          <t>評估得分 (1-5)</t>
        </is>
      </c>
      <c r="G4" s="3" t="inlineStr">
        <is>
          <t>權重</t>
        </is>
      </c>
      <c r="H4" s="3" t="inlineStr">
        <is>
          <t>加權得分</t>
        </is>
      </c>
    </row>
    <row r="5" ht="24" customHeight="1">
      <c r="A5" s="4" t="inlineStr">
        <is>
          <t>1. 任務約束構面 (規則、目標意圖與營運邊界)</t>
        </is>
      </c>
    </row>
    <row r="6" ht="36" customHeight="1">
      <c r="A6" s="5" t="inlineStr">
        <is>
          <t>T1</t>
        </is>
      </c>
      <c r="B6" s="6" t="inlineStr">
        <is>
          <t>目標彈性 (Goal Flexibility)</t>
        </is>
      </c>
      <c r="C6" s="7" t="inlineStr">
        <is>
          <t>專案目標是否以最終成果與意圖定義，而非巨細靡遺的步驟微觀管理？</t>
        </is>
      </c>
      <c r="D6" s="7" t="inlineStr">
        <is>
          <t>僵化的步驟級SOP，執行者完全無自主權。</t>
        </is>
      </c>
      <c r="E6" s="7" t="inlineStr">
        <is>
          <t>明確的目標意圖，賦予團隊戰術執行的自主裁量權。</t>
        </is>
      </c>
      <c r="F6" s="8" t="n">
        <v>4</v>
      </c>
      <c r="G6" s="9" t="n">
        <v>1</v>
      </c>
      <c r="H6" s="5">
        <f>F6*G6</f>
        <v/>
      </c>
    </row>
    <row r="7" ht="36" customHeight="1">
      <c r="A7" s="10" t="inlineStr">
        <is>
          <t>T2</t>
        </is>
      </c>
      <c r="B7" s="11" t="inlineStr">
        <is>
          <t>探索許可 (Exploratory Allowance)</t>
        </is>
      </c>
      <c r="C7" s="12" t="inlineStr">
        <is>
          <t>當市場訊號變動時，團隊是否有權即時調整戰術而無須層層簽核？</t>
        </is>
      </c>
      <c r="D7" s="12" t="inlineStr">
        <is>
          <t>微小的戰術轉向都需要冗長的層級審批。</t>
        </is>
      </c>
      <c r="E7" s="12" t="inlineStr">
        <is>
          <t>在安全護欄內擁有直接實驗與快速調整的權限。</t>
        </is>
      </c>
      <c r="F7" s="8" t="n">
        <v>3</v>
      </c>
      <c r="G7" s="13" t="n">
        <v>1</v>
      </c>
      <c r="H7" s="10">
        <f>F7*G7</f>
        <v/>
      </c>
    </row>
    <row r="8" ht="36" customHeight="1">
      <c r="A8" s="5" t="inlineStr">
        <is>
          <t>T3</t>
        </is>
      </c>
      <c r="B8" s="6" t="inlineStr">
        <is>
          <t>回饋節奏 (Feedback Cadence)</t>
        </is>
      </c>
      <c r="C8" s="7" t="inlineStr">
        <is>
          <t>團隊成員是否能從工作成果本身獲得即時、客觀的回饋，而非等待定期考核？</t>
        </is>
      </c>
      <c r="D8" s="7" t="inlineStr">
        <is>
          <t>僅依賴季度或年度主管績效考核，資訊嚴重延遲。</t>
        </is>
      </c>
      <c r="E8" s="7" t="inlineStr">
        <is>
          <t>工作內建即時數據回饋、自動化測試與客戶即時訊號。</t>
        </is>
      </c>
      <c r="F8" s="8" t="n">
        <v>4</v>
      </c>
      <c r="G8" s="9" t="n">
        <v>1</v>
      </c>
      <c r="H8" s="5">
        <f>F8*G8</f>
        <v/>
      </c>
    </row>
    <row r="9" ht="36" customHeight="1">
      <c r="A9" s="10" t="inlineStr">
        <is>
          <t>T4</t>
        </is>
      </c>
      <c r="B9" s="11" t="inlineStr">
        <is>
          <t>KPI 系統協同 (KPI Alignment)</t>
        </is>
      </c>
      <c r="C9" s="12" t="inlineStr">
        <is>
          <t>績效指標是否獎勵全系統的協同解決問題，而非部門單點局部優化？</t>
        </is>
      </c>
      <c r="D9" s="12" t="inlineStr">
        <is>
          <t>各部門各自為政的割裂指標，引發內部資源爭奪。</t>
        </is>
      </c>
      <c r="E9" s="12" t="inlineStr">
        <is>
          <t>共同的使命指標，獎勵跨領域的集體適應力。</t>
        </is>
      </c>
      <c r="F9" s="8" t="n">
        <v>3</v>
      </c>
      <c r="G9" s="13" t="n">
        <v>1</v>
      </c>
      <c r="H9" s="10">
        <f>F9*G9</f>
        <v/>
      </c>
    </row>
    <row r="10" ht="36" customHeight="1">
      <c r="A10" s="5" t="inlineStr">
        <is>
          <t>T5</t>
        </is>
      </c>
      <c r="B10" s="6" t="inlineStr">
        <is>
          <t>邊界清晰度 (Boundary Clarity)</t>
        </is>
      </c>
      <c r="C10" s="7" t="inlineStr">
        <is>
          <t>不可踰越的硬性邊界（合規、預算）是否明確公開，使團隊能在邊界內安心創新？</t>
        </is>
      </c>
      <c r="D10" s="7" t="inlineStr">
        <is>
          <t>模糊不透明的潛規則與政治線，導致決策癱瘓。</t>
        </is>
      </c>
      <c r="E10" s="7" t="inlineStr">
        <is>
          <t>明確透明的邊界護欄，賦予團隊在此範圍內大膽創新的安全感。</t>
        </is>
      </c>
      <c r="F10" s="8" t="n">
        <v>4</v>
      </c>
      <c r="G10" s="9" t="n">
        <v>1</v>
      </c>
      <c r="H10" s="5">
        <f>F10*G10</f>
        <v/>
      </c>
    </row>
    <row r="11" ht="24" customHeight="1">
      <c r="A11" s="14" t="inlineStr">
        <is>
          <t>2. 環境約束構面 (資訊景觀、工具鏈摩擦力與文化氛圍)</t>
        </is>
      </c>
    </row>
    <row r="12" ht="36" customHeight="1">
      <c r="A12" s="10" t="inlineStr">
        <is>
          <t>E1</t>
        </is>
      </c>
      <c r="B12" s="11" t="inlineStr">
        <is>
          <t>資訊可供性 (Information Affordances)</t>
        </is>
      </c>
      <c r="C12" s="12" t="inlineStr">
        <is>
          <t>關鍵專案指標與工作進度是否一目了然、具備高度視覺化透明度？</t>
        </is>
      </c>
      <c r="D12" s="12" t="inlineStr">
        <is>
          <t>關鍵數據深埋於分散的試算表與私人對話紀錄中。</t>
        </is>
      </c>
      <c r="E12" s="12" t="inlineStr">
        <is>
          <t>團隊共享即時環境看板，關鍵狀態一目了然。</t>
        </is>
      </c>
      <c r="F12" s="8" t="n">
        <v>3</v>
      </c>
      <c r="G12" s="13" t="n">
        <v>1</v>
      </c>
      <c r="H12" s="10">
        <f>F12*G12</f>
        <v/>
      </c>
    </row>
    <row r="13" ht="36" customHeight="1">
      <c r="A13" s="5" t="inlineStr">
        <is>
          <t>E2</t>
        </is>
      </c>
      <c r="B13" s="6" t="inlineStr">
        <is>
          <t>工具摩擦力 (Tooling Friction)</t>
        </is>
      </c>
      <c r="C13" s="7" t="inlineStr">
        <is>
          <t>日常工作是否在割裂的工具鏈與繁雜的管理簽核中遭遇嚴重延遲？</t>
        </is>
      </c>
      <c r="D13" s="7" t="inlineStr">
        <is>
          <t>單一常規任務需切換5套工具並經過3道審批關卡。</t>
        </is>
      </c>
      <c r="E13" s="7" t="inlineStr">
        <is>
          <t>無縫整合的自助式數位工作流，零阻力執行。</t>
        </is>
      </c>
      <c r="F13" s="8" t="n">
        <v>3</v>
      </c>
      <c r="G13" s="9" t="n">
        <v>1</v>
      </c>
      <c r="H13" s="5">
        <f>F13*G13</f>
        <v/>
      </c>
    </row>
    <row r="14" ht="36" customHeight="1">
      <c r="A14" s="10" t="inlineStr">
        <is>
          <t>E3</t>
        </is>
      </c>
      <c r="B14" s="11" t="inlineStr">
        <is>
          <t>心理安全感 (Psychological Safety)</t>
        </is>
      </c>
      <c r="C14" s="12" t="inlineStr">
        <is>
          <t>當探索性嘗試失敗時，組織是分析系統性成因，還是尋找個人究責？</t>
        </is>
      </c>
      <c r="D14" s="12" t="inlineStr">
        <is>
          <t>抓戰犯、規避風險、隱匿問題的防禦性文化。</t>
        </is>
      </c>
      <c r="E14" s="12" t="inlineStr">
        <is>
          <t>不究責的事後覆盤 (Blameless Post-Mortem)，將失敗視為系統學習。</t>
        </is>
      </c>
      <c r="F14" s="8" t="n">
        <v>4</v>
      </c>
      <c r="G14" s="13" t="n">
        <v>1</v>
      </c>
      <c r="H14" s="10">
        <f>F14*G14</f>
        <v/>
      </c>
    </row>
    <row r="15" ht="36" customHeight="1">
      <c r="A15" s="5" t="inlineStr">
        <is>
          <t>E4</t>
        </is>
      </c>
      <c r="B15" s="6" t="inlineStr">
        <is>
          <t>非同步心流 (Asynchronous Flow)</t>
        </is>
      </c>
      <c r="C15" s="7" t="inlineStr">
        <is>
          <t>團隊是否能在不受同步會議與即時訊息轟炸的情況下進行深度專注工作？</t>
        </is>
      </c>
      <c r="D15" s="7" t="inlineStr">
        <is>
          <t>會議連軸轉、即時通訊疲勞轟炸，碎片化嚴重。</t>
        </is>
      </c>
      <c r="E15" s="7" t="inlineStr">
        <is>
          <t>非同步溝通優先，提供受保護的深度工作專注時段。</t>
        </is>
      </c>
      <c r="F15" s="8" t="n">
        <v>4</v>
      </c>
      <c r="G15" s="9" t="n">
        <v>1</v>
      </c>
      <c r="H15" s="5">
        <f>F15*G15</f>
        <v/>
      </c>
    </row>
    <row r="16" ht="36" customHeight="1">
      <c r="A16" s="10" t="inlineStr">
        <is>
          <t>E5</t>
        </is>
      </c>
      <c r="B16" s="11" t="inlineStr">
        <is>
          <t>跨部門直通性 (Cross-Functional Access)</t>
        </is>
      </c>
      <c r="C16" s="12" t="inlineStr">
        <is>
          <t>員工是否能直接與相關部門協作，而無須透過各級主管作為傳話門神？</t>
        </is>
      </c>
      <c r="D16" s="12" t="inlineStr">
        <is>
          <t>嚴格的科層報告鏈，跨部門溝通被主管層層阻擋。</t>
        </is>
      </c>
      <c r="E16" s="12" t="inlineStr">
        <is>
          <t>點對點直接跨領域橫向協作，消除部門穀倉。</t>
        </is>
      </c>
      <c r="F16" s="8" t="n">
        <v>3</v>
      </c>
      <c r="G16" s="13" t="n">
        <v>1</v>
      </c>
      <c r="H16" s="10">
        <f>F16*G16</f>
        <v/>
      </c>
    </row>
    <row r="17" ht="24" customHeight="1">
      <c r="A17" s="15" t="inlineStr">
        <is>
          <t>3. 個體約束構面 (感知調諧、心智頻寬與行動賦權)</t>
        </is>
      </c>
    </row>
    <row r="18" ht="36" customHeight="1">
      <c r="A18" s="5" t="inlineStr">
        <is>
          <t>I1</t>
        </is>
      </c>
      <c r="B18" s="6" t="inlineStr">
        <is>
          <t>訊號感知調適 (Attunement to Signal)</t>
        </is>
      </c>
      <c r="C18" s="7" t="inlineStr">
        <is>
          <t>團隊成員是否清楚掌握哪2-3個關鍵市場訊號真正重要，而非被雜訊淹沒？</t>
        </is>
      </c>
      <c r="D18" s="7" t="inlineStr">
        <is>
          <t>被大量數據垃圾淹沒，缺乏對關鍵訊號的辨識力。</t>
        </is>
      </c>
      <c r="E18" s="7" t="inlineStr">
        <is>
          <t>高度調諧於關鍵環境線索，能精準捕捉關鍵機會。</t>
        </is>
      </c>
      <c r="F18" s="8" t="n">
        <v>4</v>
      </c>
      <c r="G18" s="9" t="n">
        <v>1</v>
      </c>
      <c r="H18" s="5">
        <f>F18*G18</f>
        <v/>
      </c>
    </row>
    <row r="19" ht="36" customHeight="1">
      <c r="A19" s="10" t="inlineStr">
        <is>
          <t>I2</t>
        </is>
      </c>
      <c r="B19" s="11" t="inlineStr">
        <is>
          <t>認知頻寬保留 (Cognitive Bandwidth)</t>
        </is>
      </c>
      <c r="C19" s="12" t="inlineStr">
        <is>
          <t>團隊的心智頻寬是否保留給高價值的問題解決，而非耗損於官僚行政作業？</t>
        </is>
      </c>
      <c r="D19" s="12" t="inlineStr">
        <is>
          <t>80%的精力消耗在應付合規表單與行政匯報。</t>
        </is>
      </c>
      <c r="E19" s="12" t="inlineStr">
        <is>
          <t>極低的行政心智阻力，專注於核心業務與價值創造。</t>
        </is>
      </c>
      <c r="F19" s="8" t="n">
        <v>3</v>
      </c>
      <c r="G19" s="13" t="n">
        <v>1</v>
      </c>
      <c r="H19" s="10">
        <f>F19*G19</f>
        <v/>
      </c>
    </row>
    <row r="20" ht="36" customHeight="1">
      <c r="A20" s="5" t="inlineStr">
        <is>
          <t>I3</t>
        </is>
      </c>
      <c r="B20" s="6" t="inlineStr">
        <is>
          <t>行動權能匹配 (Action Capabilities)</t>
        </is>
      </c>
      <c r="C20" s="7" t="inlineStr">
        <is>
          <t>成員在感知到機會或問題時，是否擁有立即採取行動的權限與實質資源？</t>
        </is>
      </c>
      <c r="D20" s="7" t="inlineStr">
        <is>
          <t>清楚看到問題卻無權限或資源行動，陷入習得性無助。</t>
        </is>
      </c>
      <c r="E20" s="7" t="inlineStr">
        <is>
          <t>具備完備的行動可供性與決策授權，能即時反應。</t>
        </is>
      </c>
      <c r="F20" s="8" t="n">
        <v>4</v>
      </c>
      <c r="G20" s="9" t="n">
        <v>1</v>
      </c>
      <c r="H20" s="5">
        <f>F20*G20</f>
        <v/>
      </c>
    </row>
    <row r="21" ht="36" customHeight="1">
      <c r="A21" s="10" t="inlineStr">
        <is>
          <t>I4</t>
        </is>
      </c>
      <c r="B21" s="11" t="inlineStr">
        <is>
          <t>角色流動彈性 (Role Adaptability)</t>
        </is>
      </c>
      <c r="C21" s="12" t="inlineStr">
        <is>
          <t>職責定義是否具備彈性，允許個人在突發危機中動態跨足填補缺口？</t>
        </is>
      </c>
      <c r="D21" s="12" t="inlineStr">
        <is>
          <t>僵化的「這不是我的工作職掌」推諉邊界。</t>
        </is>
      </c>
      <c r="E21" s="12" t="inlineStr">
        <is>
          <t>依據當下情境需求進行動態角色重塑與自我組織。</t>
        </is>
      </c>
      <c r="F21" s="8" t="n">
        <v>4</v>
      </c>
      <c r="G21" s="13" t="n">
        <v>1</v>
      </c>
      <c r="H21" s="10">
        <f>F21*G21</f>
        <v/>
      </c>
    </row>
    <row r="22" ht="36" customHeight="1">
      <c r="A22" s="5" t="inlineStr">
        <is>
          <t>I5</t>
        </is>
      </c>
      <c r="B22" s="6" t="inlineStr">
        <is>
          <t>共同意圖凝聚 (Shared Intentionality)</t>
        </is>
      </c>
      <c r="C22" s="7" t="inlineStr">
        <is>
          <t>全體成員對組織的核心戰略意圖是否具備高度一致的認知模型？</t>
        </is>
      </c>
      <c r="D22" s="7" t="inlineStr">
        <is>
          <t>部門目標各行其道，組織力量相互抵消。</t>
        </is>
      </c>
      <c r="E22" s="7" t="inlineStr">
        <is>
          <t>對戰略大方向具備深度耦合的集體共識與默契。</t>
        </is>
      </c>
      <c r="F22" s="8" t="n">
        <v>4</v>
      </c>
      <c r="G22" s="9" t="n">
        <v>1</v>
      </c>
      <c r="H22" s="5">
        <f>F22*G22</f>
        <v/>
      </c>
    </row>
    <row r="24">
      <c r="A24" s="16" t="inlineStr">
        <is>
          <t>組織生態健康綜合評分</t>
        </is>
      </c>
      <c r="F24" s="17">
        <f>SUM(H6:H10)+SUM(H12:H16)+SUM(H18:H22)</f>
        <v/>
      </c>
    </row>
    <row r="25"/>
    <row r="26">
      <c r="A26" s="18" t="inlineStr">
        <is>
          <t>診斷狀態與體系健康度分級</t>
        </is>
      </c>
      <c r="F26" s="19">
        <f>IF(F24&gt;=60, "🟢 適應型湧現 (高生態健康度)", IF(F24&gt;=40, "🟡 約束摩擦期 (中度僵化風險)", "🔴 機械式鎖死 (高度系統危機)"))</f>
        <v/>
      </c>
    </row>
  </sheetData>
  <mergeCells count="9">
    <mergeCell ref="A3:H3"/>
    <mergeCell ref="A26:E26"/>
    <mergeCell ref="F24:H25"/>
    <mergeCell ref="F26:H26"/>
    <mergeCell ref="A11:H11"/>
    <mergeCell ref="A5:H5"/>
    <mergeCell ref="A1:H2"/>
    <mergeCell ref="A24:E25"/>
    <mergeCell ref="A17:H17"/>
  </mergeCells>
  <dataValidations count="1">
    <dataValidation sqref="F6:F10 F12:F16 F18:F22" showDropDown="0" showInputMessage="0" showErrorMessage="1" allowBlank="0" errorTitle="Invalid Score" error="Please enter a whole number score between 1 and 5." type="whole" operator="between">
      <formula1>1</formula1>
      <formula2>5</formula2>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8"/>
  <sheetViews>
    <sheetView showGridLines="1" workbookViewId="0">
      <selection activeCell="A1" sqref="A1"/>
    </sheetView>
  </sheetViews>
  <sheetFormatPr baseColWidth="8" defaultRowHeight="15"/>
  <cols>
    <col width="45" customWidth="1" min="1" max="1"/>
    <col width="16" customWidth="1" min="2" max="2"/>
    <col width="16" customWidth="1" min="3" max="3"/>
    <col width="20" customWidth="1" min="4" max="4"/>
    <col width="20" customWidth="1" min="5" max="5"/>
  </cols>
  <sheetData>
    <row r="1">
      <c r="A1" s="1" t="inlineStr">
        <is>
          <t>三大約束構面雷達圖與體系瓶頸辨識</t>
        </is>
      </c>
    </row>
    <row r="2"/>
    <row r="4">
      <c r="A4" s="20" t="inlineStr">
        <is>
          <t>約束維度</t>
        </is>
      </c>
      <c r="B4" s="20" t="inlineStr">
        <is>
          <t>滿分基準</t>
        </is>
      </c>
      <c r="C4" s="20" t="inlineStr">
        <is>
          <t>實際得分</t>
        </is>
      </c>
      <c r="D4" s="20" t="inlineStr">
        <is>
          <t>生態健康率</t>
        </is>
      </c>
    </row>
    <row r="5">
      <c r="A5" s="6" t="inlineStr">
        <is>
          <t>任務約束 (規則與目標)</t>
        </is>
      </c>
      <c r="B5" s="9" t="n">
        <v>25</v>
      </c>
      <c r="C5" s="5">
        <f>SUM('01_診斷評估表'!H6:H10)</f>
        <v/>
      </c>
      <c r="D5" s="21">
        <f>C5/B5</f>
        <v/>
      </c>
    </row>
    <row r="6">
      <c r="A6" s="6" t="inlineStr">
        <is>
          <t>環境約束 (資訊與工具)</t>
        </is>
      </c>
      <c r="B6" s="9" t="n">
        <v>25</v>
      </c>
      <c r="C6" s="5">
        <f>SUM('01_診斷評估表'!H12:H16)</f>
        <v/>
      </c>
      <c r="D6" s="21">
        <f>C6/B6</f>
        <v/>
      </c>
    </row>
    <row r="7">
      <c r="A7" s="6" t="inlineStr">
        <is>
          <t>個體約束 (感知與賦權)</t>
        </is>
      </c>
      <c r="B7" s="9" t="n">
        <v>25</v>
      </c>
      <c r="C7" s="5">
        <f>SUM('01_診斷評估表'!H18:H22)</f>
        <v/>
      </c>
      <c r="D7" s="21">
        <f>C7/B7</f>
        <v/>
      </c>
    </row>
    <row r="8">
      <c r="A8" s="22" t="inlineStr">
        <is>
          <t>全體系總和</t>
        </is>
      </c>
      <c r="B8" s="23">
        <f>SUM(B5:B7)</f>
        <v/>
      </c>
      <c r="C8" s="23">
        <f>SUM(C5:C7)</f>
        <v/>
      </c>
      <c r="D8" s="24">
        <f>C8/B8</f>
        <v/>
      </c>
    </row>
  </sheetData>
  <mergeCells count="1">
    <mergeCell ref="A1:F2"/>
  </mergeCells>
  <pageMargins left="0.75" right="0.75" top="1" bottom="1" header="0.5" footer="0.5"/>
  <drawing xmlns:r="http://schemas.openxmlformats.org/officeDocument/2006/relationships" r:id="rId1"/>
</worksheet>
</file>

<file path=xl/worksheets/sheet3.xml><?xml version="1.0" encoding="utf-8"?>
<worksheet xmlns="http://schemas.openxmlformats.org/spreadsheetml/2006/main">
  <sheetPr>
    <outlinePr summaryBelow="1" summaryRight="1"/>
    <pageSetUpPr/>
  </sheetPr>
  <dimension ref="A1:G8"/>
  <sheetViews>
    <sheetView showGridLines="1" workbookViewId="0">
      <selection activeCell="A1" sqref="A1"/>
    </sheetView>
  </sheetViews>
  <sheetFormatPr baseColWidth="8" defaultRowHeight="15"/>
  <cols>
    <col width="35" customWidth="1" min="1" max="1"/>
    <col width="20" customWidth="1" min="2" max="2"/>
    <col width="20" customWidth="1" min="3" max="3"/>
    <col width="20" customWidth="1" min="4" max="4"/>
    <col width="20" customWidth="1" min="5" max="5"/>
    <col width="20" customWidth="1" min="6" max="6"/>
    <col width="20" customWidth="1" min="7" max="7"/>
  </cols>
  <sheetData>
    <row r="1">
      <c r="A1" s="1" t="inlineStr">
        <is>
          <t>跨部門/跨團隊約束摩擦力基準比較表</t>
        </is>
      </c>
    </row>
    <row r="2"/>
    <row r="4" ht="24" customHeight="1">
      <c r="A4" s="3" t="inlineStr">
        <is>
          <t>診斷構面 / 團隊</t>
        </is>
      </c>
      <c r="B4" s="3" t="inlineStr">
        <is>
          <t>高階主管團隊</t>
        </is>
      </c>
      <c r="C4" s="3" t="inlineStr">
        <is>
          <t>產品與設計團隊</t>
        </is>
      </c>
      <c r="D4" s="3" t="inlineStr">
        <is>
          <t>研發與技術團隊</t>
        </is>
      </c>
      <c r="E4" s="3" t="inlineStr">
        <is>
          <t>行銷與商務團隊</t>
        </is>
      </c>
      <c r="F4" s="3" t="inlineStr">
        <is>
          <t>營運與人事團隊</t>
        </is>
      </c>
      <c r="G4" s="3" t="inlineStr">
        <is>
          <t>公司綜合平均</t>
        </is>
      </c>
    </row>
    <row r="5">
      <c r="A5" s="6" t="inlineStr">
        <is>
          <t>1. 任務約束總分 (滿分25)</t>
        </is>
      </c>
      <c r="B5" s="9" t="n">
        <v>21</v>
      </c>
      <c r="C5" s="9" t="n">
        <v>18</v>
      </c>
      <c r="D5" s="9" t="n">
        <v>17</v>
      </c>
      <c r="E5" s="9" t="n">
        <v>19</v>
      </c>
      <c r="F5" s="9" t="n">
        <v>15</v>
      </c>
      <c r="G5" s="25">
        <f>AVERAGE(B5:F5)</f>
        <v/>
      </c>
    </row>
    <row r="6">
      <c r="A6" s="6" t="inlineStr">
        <is>
          <t>2. 環境約束總分 (滿分25)</t>
        </is>
      </c>
      <c r="B6" s="9" t="n">
        <v>19</v>
      </c>
      <c r="C6" s="9" t="n">
        <v>16</v>
      </c>
      <c r="D6" s="9" t="n">
        <v>15</v>
      </c>
      <c r="E6" s="9" t="n">
        <v>17</v>
      </c>
      <c r="F6" s="9" t="n">
        <v>14</v>
      </c>
      <c r="G6" s="25">
        <f>AVERAGE(B6:F6)</f>
        <v/>
      </c>
    </row>
    <row r="7">
      <c r="A7" s="6" t="inlineStr">
        <is>
          <t>3. 個體約束總分 (滿分25)</t>
        </is>
      </c>
      <c r="B7" s="9" t="n">
        <v>22</v>
      </c>
      <c r="C7" s="9" t="n">
        <v>19</v>
      </c>
      <c r="D7" s="9" t="n">
        <v>18</v>
      </c>
      <c r="E7" s="9" t="n">
        <v>20</v>
      </c>
      <c r="F7" s="9" t="n">
        <v>16</v>
      </c>
      <c r="G7" s="25">
        <f>AVERAGE(B7:F7)</f>
        <v/>
      </c>
    </row>
    <row r="8">
      <c r="A8" s="6" t="inlineStr">
        <is>
          <t>全體系綜合總分 (滿分75)</t>
        </is>
      </c>
      <c r="B8" s="23">
        <f>SUM(B5:B7)</f>
        <v/>
      </c>
      <c r="C8" s="23">
        <f>SUM(C5:C7)</f>
        <v/>
      </c>
      <c r="D8" s="23">
        <f>SUM(D5:D7)</f>
        <v/>
      </c>
      <c r="E8" s="23">
        <f>SUM(E5:E7)</f>
        <v/>
      </c>
      <c r="F8" s="23">
        <f>SUM(F5:F7)</f>
        <v/>
      </c>
      <c r="G8" s="26">
        <f>AVERAGE(B8:F8)</f>
        <v/>
      </c>
    </row>
  </sheetData>
  <mergeCells count="1">
    <mergeCell ref="A1:G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2026-08-14T06:43:33Z</dcterms:created>
  <dcterms:modified xmlns:dcterms="http://purl.org/dc/terms/" xmlns:xsi="http://www.w3.org/2001/XMLSchema-instance" xsi:type="dcterms:W3CDTF">2026-08-14T06:43:33Z</dcterms:modified>
</cp:coreProperties>
</file>