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1_Diagnostic_Assessment" sheetId="1" state="visible" r:id="rId1"/>
    <sheet xmlns:r="http://schemas.openxmlformats.org/officeDocument/2006/relationships" name="02_Radar_Analysis" sheetId="2" state="visible" r:id="rId2"/>
    <sheet xmlns:r="http://schemas.openxmlformats.org/officeDocument/2006/relationships" name="03_Team_Benchmark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11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i val="1"/>
      <color rgb="0064748B"/>
      <sz val="9"/>
    </font>
    <font>
      <name val="Segoe UI"/>
      <b val="1"/>
      <color rgb="00FFFFFF"/>
      <sz val="11"/>
    </font>
    <font>
      <name val="Segoe UI"/>
      <b val="1"/>
      <color rgb="00FFFFFF"/>
      <sz val="12"/>
    </font>
    <font>
      <name val="Segoe UI"/>
      <b val="1"/>
      <color rgb="000F172A"/>
      <sz val="11"/>
    </font>
    <font>
      <name val="Segoe UI"/>
      <color rgb="001E293B"/>
      <sz val="10"/>
    </font>
    <font>
      <name val="Segoe UI"/>
      <b val="1"/>
      <color rgb="000F172A"/>
      <sz val="10"/>
    </font>
    <font>
      <name val="Segoe UI"/>
      <b val="1"/>
      <color rgb="000A0E17"/>
      <sz val="14"/>
    </font>
    <font>
      <name val="Segoe UI"/>
      <b val="1"/>
      <color rgb="000284C7"/>
      <sz val="20"/>
    </font>
    <font>
      <name val="Segoe UI"/>
      <b val="1"/>
      <color rgb="00FFB300"/>
      <sz val="11"/>
    </font>
  </fonts>
  <fills count="10">
    <fill>
      <patternFill/>
    </fill>
    <fill>
      <patternFill patternType="gray125"/>
    </fill>
    <fill>
      <patternFill patternType="solid">
        <fgColor rgb="000A0E17"/>
        <bgColor rgb="000A0E17"/>
      </patternFill>
    </fill>
    <fill>
      <patternFill patternType="solid">
        <fgColor rgb="001E293B"/>
        <bgColor rgb="001E293B"/>
      </patternFill>
    </fill>
    <fill>
      <patternFill patternType="solid">
        <fgColor rgb="000284C7"/>
        <bgColor rgb="000284C7"/>
      </patternFill>
    </fill>
    <fill>
      <patternFill patternType="solid">
        <fgColor rgb="00E0F2FE"/>
        <bgColor rgb="00E0F2FE"/>
      </patternFill>
    </fill>
    <fill>
      <patternFill patternType="solid">
        <fgColor rgb="00F8FAFC"/>
        <bgColor rgb="00F8FAFC"/>
      </patternFill>
    </fill>
    <fill>
      <patternFill patternType="solid">
        <fgColor rgb="00D97706"/>
        <bgColor rgb="00D97706"/>
      </patternFill>
    </fill>
    <fill>
      <patternFill patternType="solid">
        <fgColor rgb="00EA580C"/>
        <bgColor rgb="00EA580C"/>
      </patternFill>
    </fill>
    <fill>
      <patternFill patternType="solid">
        <fgColor rgb="00F1F5F9"/>
        <bgColor rgb="00F1F5F9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27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center" vertical="center" wrapText="1"/>
    </xf>
    <xf numFmtId="0" fontId="4" fillId="4" borderId="0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center" wrapText="1"/>
    </xf>
    <xf numFmtId="0" fontId="6" fillId="0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left" vertical="center" wrapText="1"/>
    </xf>
    <xf numFmtId="0" fontId="6" fillId="6" borderId="1" applyAlignment="1" pivotButton="0" quotePrefix="0" xfId="0">
      <alignment horizontal="left" vertical="center" wrapText="1"/>
    </xf>
    <xf numFmtId="0" fontId="6" fillId="6" borderId="1" applyAlignment="1" pivotButton="0" quotePrefix="0" xfId="0">
      <alignment horizontal="center" vertical="center" wrapText="1"/>
    </xf>
    <xf numFmtId="0" fontId="4" fillId="7" borderId="0" applyAlignment="1" pivotButton="0" quotePrefix="0" xfId="0">
      <alignment horizontal="left" vertical="center" wrapText="1"/>
    </xf>
    <xf numFmtId="0" fontId="4" fillId="8" borderId="0" applyAlignment="1" pivotButton="0" quotePrefix="0" xfId="0">
      <alignment horizontal="left" vertical="center" wrapText="1"/>
    </xf>
    <xf numFmtId="0" fontId="8" fillId="9" borderId="0" applyAlignment="1" pivotButton="0" quotePrefix="0" xfId="0">
      <alignment horizontal="center" vertical="center" wrapText="1"/>
    </xf>
    <xf numFmtId="0" fontId="9" fillId="9" borderId="0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center" vertical="center" wrapText="1"/>
    </xf>
    <xf numFmtId="0" fontId="3" fillId="3" borderId="0" applyAlignment="1" pivotButton="0" quotePrefix="0" xfId="0">
      <alignment horizontal="center" vertical="center" wrapText="1"/>
    </xf>
    <xf numFmtId="164" fontId="7" fillId="0" borderId="1" applyAlignment="1" pivotButton="0" quotePrefix="0" xfId="0">
      <alignment horizontal="center" vertical="center" wrapText="1"/>
    </xf>
    <xf numFmtId="0" fontId="7" fillId="9" borderId="1" pivotButton="0" quotePrefix="0" xfId="0"/>
    <xf numFmtId="0" fontId="7" fillId="9" borderId="1" applyAlignment="1" pivotButton="0" quotePrefix="0" xfId="0">
      <alignment horizontal="center" vertical="center" wrapText="1"/>
    </xf>
    <xf numFmtId="164" fontId="7" fillId="9" borderId="1" applyAlignment="1" pivotButton="0" quotePrefix="0" xfId="0">
      <alignment horizontal="center" vertical="center" wrapText="1"/>
    </xf>
    <xf numFmtId="165" fontId="7" fillId="0" borderId="1" applyAlignment="1" pivotButton="0" quotePrefix="0" xfId="0">
      <alignment horizontal="center" vertical="center" wrapText="1"/>
    </xf>
    <xf numFmtId="165" fontId="7" fillId="9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harts/chart1.xml><?xml version="1.0" encoding="utf-8"?>
<chartSpace xmlns="http://schemas.openxmlformats.org/drawingml/2006/chart">
  <style val="26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Ecological Constraints Health Radar</a:t>
            </a:r>
          </a:p>
        </rich>
      </tx>
    </title>
    <plotArea>
      <radarChart>
        <radarStyle val="standard"/>
        <ser>
          <idx val="0"/>
          <order val="0"/>
          <tx>
            <strRef>
              <f>'02_Radar_Analysis'!B4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'02_Radar_Analysis'!$A$5:$A$7</f>
            </numRef>
          </cat>
          <val>
            <numRef>
              <f>'02_Radar_Analysis'!$B$5:$B$7</f>
            </numRef>
          </val>
        </ser>
        <ser>
          <idx val="1"/>
          <order val="1"/>
          <tx>
            <strRef>
              <f>'02_Radar_Analysis'!C4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'02_Radar_Analysis'!$A$5:$A$7</f>
            </numRef>
          </cat>
          <val>
            <numRef>
              <f>'02_Radar_Analysis'!$C$5:$C$7</f>
            </numRef>
          </val>
        </ser>
        <axId val="10"/>
        <axId val="100"/>
      </rad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10</row>
      <rowOff>0</rowOff>
    </from>
    <ext cx="5760000" cy="36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showGridLines="1" workbookViewId="0">
      <selection activeCell="A1" sqref="A1"/>
    </sheetView>
  </sheetViews>
  <sheetFormatPr baseColWidth="8" defaultRowHeight="15"/>
  <cols>
    <col width="8" customWidth="1" min="1" max="1"/>
    <col width="26" customWidth="1" min="2" max="2"/>
    <col width="46" customWidth="1" min="3" max="3"/>
    <col width="36" customWidth="1" min="4" max="4"/>
    <col width="36" customWidth="1" min="5" max="5"/>
    <col width="16" customWidth="1" min="6" max="6"/>
    <col width="10" customWidth="1" min="7" max="7"/>
    <col width="16" customWidth="1" min="8" max="8"/>
  </cols>
  <sheetData>
    <row r="1">
      <c r="A1" s="1" t="inlineStr">
        <is>
          <t>EMERGENT DYNAMICS — Corporate Constraints Audit &amp; Scoring Matrix</t>
        </is>
      </c>
    </row>
    <row r="2"/>
    <row r="3">
      <c r="A3" s="2" t="inlineStr">
        <is>
          <t>Scoring Scale: 1 = Highly Rigid / Mechanistic Friction  |  3 = Transitional / Mixed  |  5 = Highly Adaptive / Ecological Emergence</t>
        </is>
      </c>
    </row>
    <row r="4" ht="24" customHeight="1">
      <c r="A4" s="3" t="inlineStr">
        <is>
          <t>Code</t>
        </is>
      </c>
      <c r="B4" s="3" t="inlineStr">
        <is>
          <t>Diagnostic Dimension</t>
        </is>
      </c>
      <c r="C4" s="3" t="inlineStr">
        <is>
          <t>Core Assessment Question</t>
        </is>
      </c>
      <c r="D4" s="3" t="inlineStr">
        <is>
          <t>Mechanistic Trap (Score 1)</t>
        </is>
      </c>
      <c r="E4" s="3" t="inlineStr">
        <is>
          <t>Ecological State (Score 5)</t>
        </is>
      </c>
      <c r="F4" s="3" t="inlineStr">
        <is>
          <t>Audit Score (1-5)</t>
        </is>
      </c>
      <c r="G4" s="3" t="inlineStr">
        <is>
          <t>Weight</t>
        </is>
      </c>
      <c r="H4" s="3" t="inlineStr">
        <is>
          <t>Weighted Score</t>
        </is>
      </c>
    </row>
    <row r="5" ht="24" customHeight="1">
      <c r="A5" s="4" t="inlineStr">
        <is>
          <t>1. TASK CONSTRAINTS (Rules, Goals &amp; Operational Boundaries)</t>
        </is>
      </c>
    </row>
    <row r="6" ht="36" customHeight="1">
      <c r="A6" s="5" t="inlineStr">
        <is>
          <t>T1</t>
        </is>
      </c>
      <c r="B6" s="6" t="inlineStr">
        <is>
          <t>Goal Flexibility</t>
        </is>
      </c>
      <c r="C6" s="7" t="inlineStr">
        <is>
          <t>Are project objectives defined by target outcomes rather than step-by-step micromanagement?</t>
        </is>
      </c>
      <c r="D6" s="7" t="inlineStr">
        <is>
          <t>Prescribed step-by-step SOPs with zero local leeway.</t>
        </is>
      </c>
      <c r="E6" s="7" t="inlineStr">
        <is>
          <t>Clear outcome intent with complete tactical autonomy.</t>
        </is>
      </c>
      <c r="F6" s="8" t="n">
        <v>4</v>
      </c>
      <c r="G6" s="9" t="n">
        <v>1</v>
      </c>
      <c r="H6" s="5">
        <f>F6*G6</f>
        <v/>
      </c>
    </row>
    <row r="7" ht="36" customHeight="1">
      <c r="A7" s="10" t="inlineStr">
        <is>
          <t>T2</t>
        </is>
      </c>
      <c r="B7" s="11" t="inlineStr">
        <is>
          <t>Exploratory Allowance</t>
        </is>
      </c>
      <c r="C7" s="12" t="inlineStr">
        <is>
          <t>Does the team have permission to adjust tactics in real-time when market signals change?</t>
        </is>
      </c>
      <c r="D7" s="12" t="inlineStr">
        <is>
          <t>Multi-level approval loops required for minor tactical pivots.</t>
        </is>
      </c>
      <c r="E7" s="12" t="inlineStr">
        <is>
          <t>Direct mandate to experiment and adapt within safety guardrails.</t>
        </is>
      </c>
      <c r="F7" s="8" t="n">
        <v>3</v>
      </c>
      <c r="G7" s="13" t="n">
        <v>1</v>
      </c>
      <c r="H7" s="10">
        <f>F7*G7</f>
        <v/>
      </c>
    </row>
    <row r="8" ht="36" customHeight="1">
      <c r="A8" s="5" t="inlineStr">
        <is>
          <t>T3</t>
        </is>
      </c>
      <c r="B8" s="6" t="inlineStr">
        <is>
          <t>Feedback Cadence</t>
        </is>
      </c>
      <c r="C8" s="7" t="inlineStr">
        <is>
          <t>Do team members receive immediate, objective feedback directly from the work itself?</t>
        </is>
      </c>
      <c r="D8" s="7" t="inlineStr">
        <is>
          <t>Monthly or quarterly delayed executive performance reviews.</t>
        </is>
      </c>
      <c r="E8" s="7" t="inlineStr">
        <is>
          <t>Real-time telemetry, automated telemetry &amp; live customer signals.</t>
        </is>
      </c>
      <c r="F8" s="8" t="n">
        <v>4</v>
      </c>
      <c r="G8" s="9" t="n">
        <v>1</v>
      </c>
      <c r="H8" s="5">
        <f>F8*G8</f>
        <v/>
      </c>
    </row>
    <row r="9" ht="36" customHeight="1">
      <c r="A9" s="10" t="inlineStr">
        <is>
          <t>T4</t>
        </is>
      </c>
      <c r="B9" s="11" t="inlineStr">
        <is>
          <t>KPI Alignment</t>
        </is>
      </c>
      <c r="C9" s="12" t="inlineStr">
        <is>
          <t>Do performance incentives reward system-level problem solving over local department optimization?</t>
        </is>
      </c>
      <c r="D9" s="12" t="inlineStr">
        <is>
          <t>Siloed departmental quotas creating internal resource wars.</t>
        </is>
      </c>
      <c r="E9" s="12" t="inlineStr">
        <is>
          <t>Shared mission metrics rewarding collective adaptability.</t>
        </is>
      </c>
      <c r="F9" s="8" t="n">
        <v>3</v>
      </c>
      <c r="G9" s="13" t="n">
        <v>1</v>
      </c>
      <c r="H9" s="10">
        <f>F9*G9</f>
        <v/>
      </c>
    </row>
    <row r="10" ht="36" customHeight="1">
      <c r="A10" s="5" t="inlineStr">
        <is>
          <t>T5</t>
        </is>
      </c>
      <c r="B10" s="6" t="inlineStr">
        <is>
          <t>Boundary Clarity</t>
        </is>
      </c>
      <c r="C10" s="7" t="inlineStr">
        <is>
          <t>Are non-negotiable boundaries (compliance, budget) clearly marked to allow safe inner innovation?</t>
        </is>
      </c>
      <c r="D10" s="7" t="inlineStr">
        <is>
          <t>Ambiguous, unspoken political rules causing decision paralysis.</t>
        </is>
      </c>
      <c r="E10" s="7" t="inlineStr">
        <is>
          <t>Explicit, transparent guardrails enabling rapid fearless action.</t>
        </is>
      </c>
      <c r="F10" s="8" t="n">
        <v>4</v>
      </c>
      <c r="G10" s="9" t="n">
        <v>1</v>
      </c>
      <c r="H10" s="5">
        <f>F10*G10</f>
        <v/>
      </c>
    </row>
    <row r="11" ht="24" customHeight="1">
      <c r="A11" s="14" t="inlineStr">
        <is>
          <t>2. ENVIRONMENTAL CONSTRAINTS (Information Landscapes, Tooling &amp; Culture)</t>
        </is>
      </c>
    </row>
    <row r="12" ht="36" customHeight="1">
      <c r="A12" s="10" t="inlineStr">
        <is>
          <t>E1</t>
        </is>
      </c>
      <c r="B12" s="11" t="inlineStr">
        <is>
          <t>Information Affordances</t>
        </is>
      </c>
      <c r="C12" s="12" t="inlineStr">
        <is>
          <t>Are critical project metrics and work-in-progress visually transparent at a glance?</t>
        </is>
      </c>
      <c r="D12" s="12" t="inlineStr">
        <is>
          <t>Information buried in fragmented spreadsheets and private DMs.</t>
        </is>
      </c>
      <c r="E12" s="12" t="inlineStr">
        <is>
          <t>Unified, ambient visual dashboards accessible to everyone.</t>
        </is>
      </c>
      <c r="F12" s="8" t="n">
        <v>3</v>
      </c>
      <c r="G12" s="13" t="n">
        <v>1</v>
      </c>
      <c r="H12" s="10">
        <f>F12*G12</f>
        <v/>
      </c>
    </row>
    <row r="13" ht="36" customHeight="1">
      <c r="A13" s="5" t="inlineStr">
        <is>
          <t>E2</t>
        </is>
      </c>
      <c r="B13" s="6" t="inlineStr">
        <is>
          <t>Tooling Friction</t>
        </is>
      </c>
      <c r="C13" s="7" t="inlineStr">
        <is>
          <t>Is execution seamless or does work stall across disconnected SaaS tools and gatekeepers?</t>
        </is>
      </c>
      <c r="D13" s="7" t="inlineStr">
        <is>
          <t>5 tools and 3 managerial sign-offs needed for 1 routine task.</t>
        </is>
      </c>
      <c r="E13" s="7" t="inlineStr">
        <is>
          <t>Frictionless, integrated self-serve digital infrastructure.</t>
        </is>
      </c>
      <c r="F13" s="8" t="n">
        <v>3</v>
      </c>
      <c r="G13" s="9" t="n">
        <v>1</v>
      </c>
      <c r="H13" s="5">
        <f>F13*G13</f>
        <v/>
      </c>
    </row>
    <row r="14" ht="36" customHeight="1">
      <c r="A14" s="10" t="inlineStr">
        <is>
          <t>E3</t>
        </is>
      </c>
      <c r="B14" s="11" t="inlineStr">
        <is>
          <t>Psychological Safety</t>
        </is>
      </c>
      <c r="C14" s="12" t="inlineStr">
        <is>
          <t>When an exploratory action fails, is the system analyzed or is personal blame assigned?</t>
        </is>
      </c>
      <c r="D14" s="12" t="inlineStr">
        <is>
          <t>Scapegoating, risk aversion, and cover-up culture.</t>
        </is>
      </c>
      <c r="E14" s="12" t="inlineStr">
        <is>
          <t>Blameless post-mortems treating failures as system learning.</t>
        </is>
      </c>
      <c r="F14" s="8" t="n">
        <v>4</v>
      </c>
      <c r="G14" s="13" t="n">
        <v>1</v>
      </c>
      <c r="H14" s="10">
        <f>F14*G14</f>
        <v/>
      </c>
    </row>
    <row r="15" ht="36" customHeight="1">
      <c r="A15" s="5" t="inlineStr">
        <is>
          <t>E4</t>
        </is>
      </c>
      <c r="B15" s="6" t="inlineStr">
        <is>
          <t>Asynchronous Flow</t>
        </is>
      </c>
      <c r="C15" s="7" t="inlineStr">
        <is>
          <t>Can deep work happen without synchronous meeting interruptions and alert fatigue?</t>
        </is>
      </c>
      <c r="D15" s="7" t="inlineStr">
        <is>
          <t>Back-to-back status meetings and constant Slack interruptions.</t>
        </is>
      </c>
      <c r="E15" s="7" t="inlineStr">
        <is>
          <t>Asynchronous-first communication and protected focus blocks.</t>
        </is>
      </c>
      <c r="F15" s="8" t="n">
        <v>4</v>
      </c>
      <c r="G15" s="9" t="n">
        <v>1</v>
      </c>
      <c r="H15" s="5">
        <f>F15*G15</f>
        <v/>
      </c>
    </row>
    <row r="16" ht="36" customHeight="1">
      <c r="A16" s="10" t="inlineStr">
        <is>
          <t>E5</t>
        </is>
      </c>
      <c r="B16" s="11" t="inlineStr">
        <is>
          <t>Cross-Functional Access</t>
        </is>
      </c>
      <c r="C16" s="12" t="inlineStr">
        <is>
          <t>Can teams communicate directly with adjacent departments without managerial middlemen?</t>
        </is>
      </c>
      <c r="D16" s="12" t="inlineStr">
        <is>
          <t>Strict chain-of-command gatekeeping between departments.</t>
        </is>
      </c>
      <c r="E16" s="12" t="inlineStr">
        <is>
          <t>Direct, peer-to-peer lateral collaboration across silos.</t>
        </is>
      </c>
      <c r="F16" s="8" t="n">
        <v>3</v>
      </c>
      <c r="G16" s="13" t="n">
        <v>1</v>
      </c>
      <c r="H16" s="10">
        <f>F16*G16</f>
        <v/>
      </c>
    </row>
    <row r="17" ht="24" customHeight="1">
      <c r="A17" s="15" t="inlineStr">
        <is>
          <t>3. INDIVIDUAL / ORGANISM CONSTRAINTS (Attunement, Cognitive Bandwidth &amp; Action Capabilities)</t>
        </is>
      </c>
    </row>
    <row r="18" ht="36" customHeight="1">
      <c r="A18" s="5" t="inlineStr">
        <is>
          <t>I1</t>
        </is>
      </c>
      <c r="B18" s="6" t="inlineStr">
        <is>
          <t>Attunement to Signal</t>
        </is>
      </c>
      <c r="C18" s="7" t="inlineStr">
        <is>
          <t>Do workers know which 2-3 critical market signals actually matter vs noise?</t>
        </is>
      </c>
      <c r="D18" s="7" t="inlineStr">
        <is>
          <t>Overwhelmed by data firehoses with no actionable signal clarity.</t>
        </is>
      </c>
      <c r="E18" s="7" t="inlineStr">
        <is>
          <t>Sharply attuned to high-relevance perceptual environmental cues.</t>
        </is>
      </c>
      <c r="F18" s="8" t="n">
        <v>4</v>
      </c>
      <c r="G18" s="9" t="n">
        <v>1</v>
      </c>
      <c r="H18" s="5">
        <f>F18*G18</f>
        <v/>
      </c>
    </row>
    <row r="19" ht="36" customHeight="1">
      <c r="A19" s="10" t="inlineStr">
        <is>
          <t>I2</t>
        </is>
      </c>
      <c r="B19" s="11" t="inlineStr">
        <is>
          <t>Cognitive Bandwidth</t>
        </is>
      </c>
      <c r="C19" s="12" t="inlineStr">
        <is>
          <t>Is mental energy preserved for high-value problem solving vs admin overhead?</t>
        </is>
      </c>
      <c r="D19" s="12" t="inlineStr">
        <is>
          <t>80% bandwidth consumed by bureaucratic compliance and reporting.</t>
        </is>
      </c>
      <c r="E19" s="12" t="inlineStr">
        <is>
          <t>Low cognitive drag; mental energy focused on core innovation.</t>
        </is>
      </c>
      <c r="F19" s="8" t="n">
        <v>3</v>
      </c>
      <c r="G19" s="13" t="n">
        <v>1</v>
      </c>
      <c r="H19" s="10">
        <f>F19*G19</f>
        <v/>
      </c>
    </row>
    <row r="20" ht="36" customHeight="1">
      <c r="A20" s="5" t="inlineStr">
        <is>
          <t>I3</t>
        </is>
      </c>
      <c r="B20" s="6" t="inlineStr">
        <is>
          <t>Action Capabilities</t>
        </is>
      </c>
      <c r="C20" s="7" t="inlineStr">
        <is>
          <t>Do employees possess the authority and practical resources to act immediately on perceived opportunities?</t>
        </is>
      </c>
      <c r="D20" s="7" t="inlineStr">
        <is>
          <t>See the problem clearly but lack authority/resources to act.</t>
        </is>
      </c>
      <c r="E20" s="7" t="inlineStr">
        <is>
          <t>Fully equipped with affordances and authority to execute rapidly.</t>
        </is>
      </c>
      <c r="F20" s="8" t="n">
        <v>4</v>
      </c>
      <c r="G20" s="9" t="n">
        <v>1</v>
      </c>
      <c r="H20" s="5">
        <f>F20*G20</f>
        <v/>
      </c>
    </row>
    <row r="21" ht="36" customHeight="1">
      <c r="A21" s="10" t="inlineStr">
        <is>
          <t>I4</t>
        </is>
      </c>
      <c r="B21" s="11" t="inlineStr">
        <is>
          <t>Role Adaptability</t>
        </is>
      </c>
      <c r="C21" s="12" t="inlineStr">
        <is>
          <t>Are job descriptions fluid enough to allow stepping into emergent crises dynamically?</t>
        </is>
      </c>
      <c r="D21" s="12" t="inlineStr">
        <is>
          <t>Rigid 'not in my job description' departmental demarcation.</t>
        </is>
      </c>
      <c r="E21" s="12" t="inlineStr">
        <is>
          <t>Dynamic role-crafting based on emergent situational demands.</t>
        </is>
      </c>
      <c r="F21" s="8" t="n">
        <v>4</v>
      </c>
      <c r="G21" s="13" t="n">
        <v>1</v>
      </c>
      <c r="H21" s="10">
        <f>F21*G21</f>
        <v/>
      </c>
    </row>
    <row r="22" ht="36" customHeight="1">
      <c r="A22" s="5" t="inlineStr">
        <is>
          <t>I5</t>
        </is>
      </c>
      <c r="B22" s="6" t="inlineStr">
        <is>
          <t>Shared Intentionality</t>
        </is>
      </c>
      <c r="C22" s="7" t="inlineStr">
        <is>
          <t>Does everyone share a unified mental model of strategic purpose and intent?</t>
        </is>
      </c>
      <c r="D22" s="7" t="inlineStr">
        <is>
          <t>Disjointed priorities pulling the organization in 10 directions.</t>
        </is>
      </c>
      <c r="E22" s="7" t="inlineStr">
        <is>
          <t>Deeply coupled collective understanding of strategic vectors.</t>
        </is>
      </c>
      <c r="F22" s="8" t="n">
        <v>4</v>
      </c>
      <c r="G22" s="9" t="n">
        <v>1</v>
      </c>
      <c r="H22" s="5">
        <f>F22*G22</f>
        <v/>
      </c>
    </row>
    <row r="24">
      <c r="A24" s="16" t="inlineStr">
        <is>
          <t>OVERALL ORGANIZATIONAL ECOLOGICAL SCORE</t>
        </is>
      </c>
      <c r="F24" s="17">
        <f>SUM(H6:H10)+SUM(H12:H16)+SUM(H18:H22)</f>
        <v/>
      </c>
    </row>
    <row r="25"/>
    <row r="26">
      <c r="A26" s="18" t="inlineStr">
        <is>
          <t>DIAGNOSTIC HEALTH STATUS &amp; OPERATIONAL PROFILE</t>
        </is>
      </c>
      <c r="F26" s="19">
        <f>IF(F24&gt;=60, "🟢 Adaptive Emergence (High Ecological Health)", IF(F24&gt;=40, "🟡 Constraint Friction (Moderate Risk)", "🔴 Mechanical Lock-In (High Risk)"))</f>
        <v/>
      </c>
    </row>
  </sheetData>
  <mergeCells count="9">
    <mergeCell ref="A3:H3"/>
    <mergeCell ref="A26:E26"/>
    <mergeCell ref="F24:H25"/>
    <mergeCell ref="F26:H26"/>
    <mergeCell ref="A11:H11"/>
    <mergeCell ref="A5:H5"/>
    <mergeCell ref="A1:H2"/>
    <mergeCell ref="A24:E25"/>
    <mergeCell ref="A17:H17"/>
  </mergeCells>
  <dataValidations count="1">
    <dataValidation sqref="F6:F10 F12:F16 F18:F22" showDropDown="0" showInputMessage="0" showErrorMessage="1" allowBlank="0" errorTitle="Invalid Score" error="Please enter a whole number score between 1 and 5." type="whole" operator="between">
      <formula1>1</formula1>
      <formula2>5</formula2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showGridLines="1" workbookViewId="0">
      <selection activeCell="A1" sqref="A1"/>
    </sheetView>
  </sheetViews>
  <sheetFormatPr baseColWidth="8" defaultRowHeight="15"/>
  <cols>
    <col width="45" customWidth="1" min="1" max="1"/>
    <col width="16" customWidth="1" min="2" max="2"/>
    <col width="16" customWidth="1" min="3" max="3"/>
    <col width="20" customWidth="1" min="4" max="4"/>
    <col width="20" customWidth="1" min="5" max="5"/>
  </cols>
  <sheetData>
    <row r="1">
      <c r="A1" s="1" t="inlineStr">
        <is>
          <t>CONSTRAINT TRIAD RADAR &amp; BOTTLENECK ANALYSIS</t>
        </is>
      </c>
    </row>
    <row r="2"/>
    <row r="4">
      <c r="A4" s="20" t="inlineStr">
        <is>
          <t>Constraint Category</t>
        </is>
      </c>
      <c r="B4" s="20" t="inlineStr">
        <is>
          <t>Max Potential</t>
        </is>
      </c>
      <c r="C4" s="20" t="inlineStr">
        <is>
          <t>Actual Score</t>
        </is>
      </c>
      <c r="D4" s="20" t="inlineStr">
        <is>
          <t>Ecological Health %</t>
        </is>
      </c>
    </row>
    <row r="5">
      <c r="A5" s="6" t="inlineStr">
        <is>
          <t>Task Constraints (Rules &amp; Goals)</t>
        </is>
      </c>
      <c r="B5" s="9" t="n">
        <v>25</v>
      </c>
      <c r="C5" s="5">
        <f>SUM('01_Diagnostic_Assessment'!H6:H10)</f>
        <v/>
      </c>
      <c r="D5" s="21">
        <f>C5/B5</f>
        <v/>
      </c>
    </row>
    <row r="6">
      <c r="A6" s="6" t="inlineStr">
        <is>
          <t>Environmental Constraints (Landscape &amp; Culture)</t>
        </is>
      </c>
      <c r="B6" s="9" t="n">
        <v>25</v>
      </c>
      <c r="C6" s="5">
        <f>SUM('01_Diagnostic_Assessment'!H12:H16)</f>
        <v/>
      </c>
      <c r="D6" s="21">
        <f>C6/B6</f>
        <v/>
      </c>
    </row>
    <row r="7">
      <c r="A7" s="6" t="inlineStr">
        <is>
          <t>Individual Constraints (Attunement &amp; Capability)</t>
        </is>
      </c>
      <c r="B7" s="9" t="n">
        <v>25</v>
      </c>
      <c r="C7" s="5">
        <f>SUM('01_Diagnostic_Assessment'!H18:H22)</f>
        <v/>
      </c>
      <c r="D7" s="21">
        <f>C7/B7</f>
        <v/>
      </c>
    </row>
    <row r="8">
      <c r="A8" s="22" t="inlineStr">
        <is>
          <t>TOTAL ECOSYSTEM</t>
        </is>
      </c>
      <c r="B8" s="23">
        <f>SUM(B5:B7)</f>
        <v/>
      </c>
      <c r="C8" s="23">
        <f>SUM(C5:C7)</f>
        <v/>
      </c>
      <c r="D8" s="24">
        <f>C8/B8</f>
        <v/>
      </c>
    </row>
  </sheetData>
  <mergeCells count="1">
    <mergeCell ref="A1:F2"/>
  </mergeCells>
  <pageMargins left="0.75" right="0.75" top="1" bottom="1" header="0.5" footer="0.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8"/>
  <sheetViews>
    <sheetView showGridLines="1" workbookViewId="0">
      <selection activeCell="A1" sqref="A1"/>
    </sheetView>
  </sheetViews>
  <sheetFormatPr baseColWidth="8" defaultRowHeight="15"/>
  <cols>
    <col width="3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>
      <c r="A1" s="1" t="inlineStr">
        <is>
          <t>CROSS-DEPARTMENTAL CONSTRAINTS BENCHMARK COMPARISON</t>
        </is>
      </c>
    </row>
    <row r="2"/>
    <row r="4" ht="24" customHeight="1">
      <c r="A4" s="3" t="inlineStr">
        <is>
          <t>Diagnostic Dimension</t>
        </is>
      </c>
      <c r="B4" s="3" t="inlineStr">
        <is>
          <t>Executive Leadership</t>
        </is>
      </c>
      <c r="C4" s="3" t="inlineStr">
        <is>
          <t>Product &amp; Design</t>
        </is>
      </c>
      <c r="D4" s="3" t="inlineStr">
        <is>
          <t>Engineering / Tech</t>
        </is>
      </c>
      <c r="E4" s="3" t="inlineStr">
        <is>
          <t>Sales &amp; Marketing</t>
        </is>
      </c>
      <c r="F4" s="3" t="inlineStr">
        <is>
          <t>Operations &amp; HR</t>
        </is>
      </c>
      <c r="G4" s="3" t="inlineStr">
        <is>
          <t>Company Average</t>
        </is>
      </c>
    </row>
    <row r="5">
      <c r="A5" s="6" t="inlineStr">
        <is>
          <t>Task Constraints (Total / 25)</t>
        </is>
      </c>
      <c r="B5" s="9" t="n">
        <v>21</v>
      </c>
      <c r="C5" s="9" t="n">
        <v>18</v>
      </c>
      <c r="D5" s="9" t="n">
        <v>17</v>
      </c>
      <c r="E5" s="9" t="n">
        <v>19</v>
      </c>
      <c r="F5" s="9" t="n">
        <v>15</v>
      </c>
      <c r="G5" s="25">
        <f>AVERAGE(B5:F5)</f>
        <v/>
      </c>
    </row>
    <row r="6">
      <c r="A6" s="6" t="inlineStr">
        <is>
          <t>Environmental Constraints (Total / 25)</t>
        </is>
      </c>
      <c r="B6" s="9" t="n">
        <v>19</v>
      </c>
      <c r="C6" s="9" t="n">
        <v>16</v>
      </c>
      <c r="D6" s="9" t="n">
        <v>15</v>
      </c>
      <c r="E6" s="9" t="n">
        <v>17</v>
      </c>
      <c r="F6" s="9" t="n">
        <v>14</v>
      </c>
      <c r="G6" s="25">
        <f>AVERAGE(B6:F6)</f>
        <v/>
      </c>
    </row>
    <row r="7">
      <c r="A7" s="6" t="inlineStr">
        <is>
          <t>Individual Constraints (Total / 25)</t>
        </is>
      </c>
      <c r="B7" s="9" t="n">
        <v>22</v>
      </c>
      <c r="C7" s="9" t="n">
        <v>19</v>
      </c>
      <c r="D7" s="9" t="n">
        <v>18</v>
      </c>
      <c r="E7" s="9" t="n">
        <v>20</v>
      </c>
      <c r="F7" s="9" t="n">
        <v>16</v>
      </c>
      <c r="G7" s="25">
        <f>AVERAGE(B7:F7)</f>
        <v/>
      </c>
    </row>
    <row r="8">
      <c r="A8" s="6" t="inlineStr">
        <is>
          <t>Overall Health Score (Total / 75)</t>
        </is>
      </c>
      <c r="B8" s="23">
        <f>SUM(B5:B7)</f>
        <v/>
      </c>
      <c r="C8" s="23">
        <f>SUM(C5:C7)</f>
        <v/>
      </c>
      <c r="D8" s="23">
        <f>SUM(D5:D7)</f>
        <v/>
      </c>
      <c r="E8" s="23">
        <f>SUM(E5:E7)</f>
        <v/>
      </c>
      <c r="F8" s="23">
        <f>SUM(F5:F7)</f>
        <v/>
      </c>
      <c r="G8" s="26">
        <f>AVERAGE(B8:F8)</f>
        <v/>
      </c>
    </row>
  </sheetData>
  <mergeCells count="1">
    <mergeCell ref="A1:G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2026-08-14T06:43:33Z</dcterms:created>
  <dcterms:modified xmlns:dcterms="http://purl.org/dc/terms/" xmlns:xsi="http://www.w3.org/2001/XMLSchema-instance" xsi:type="dcterms:W3CDTF">2026-08-14T06:43:33Z</dcterms:modified>
</cp:coreProperties>
</file>